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Especiação\"/>
    </mc:Choice>
  </mc:AlternateContent>
  <bookViews>
    <workbookView xWindow="0" yWindow="0" windowWidth="20490" windowHeight="7530" activeTab="4"/>
  </bookViews>
  <sheets>
    <sheet name="AsB" sheetId="1" r:id="rId1"/>
    <sheet name="As(III)" sheetId="2" r:id="rId2"/>
    <sheet name="DMA" sheetId="3" r:id="rId3"/>
    <sheet name="MMA" sheetId="4" r:id="rId4"/>
    <sheet name="As(V)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5" l="1"/>
  <c r="G14" i="3"/>
  <c r="H12" i="3"/>
  <c r="G12" i="3"/>
  <c r="H12" i="1"/>
  <c r="G12" i="1"/>
  <c r="H14" i="5" l="1"/>
  <c r="G14" i="5"/>
  <c r="G31" i="5"/>
  <c r="H30" i="5"/>
  <c r="G30" i="5"/>
  <c r="H28" i="5"/>
  <c r="G28" i="5"/>
  <c r="H26" i="5"/>
  <c r="G26" i="5"/>
  <c r="H24" i="5"/>
  <c r="G24" i="5"/>
  <c r="H20" i="5"/>
  <c r="G20" i="5"/>
  <c r="H18" i="5"/>
  <c r="G18" i="5"/>
  <c r="H16" i="5"/>
  <c r="G16" i="5"/>
  <c r="G12" i="5"/>
  <c r="H10" i="5"/>
  <c r="G10" i="5"/>
  <c r="H8" i="5"/>
  <c r="G8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G28" i="4"/>
  <c r="G20" i="4"/>
  <c r="H14" i="4"/>
  <c r="G14" i="4"/>
  <c r="G10" i="4"/>
  <c r="G8" i="4"/>
  <c r="G31" i="4"/>
  <c r="G30" i="4"/>
  <c r="H26" i="4"/>
  <c r="G26" i="4"/>
  <c r="H22" i="4"/>
  <c r="G22" i="4"/>
  <c r="H18" i="4"/>
  <c r="G18" i="4"/>
  <c r="H16" i="4"/>
  <c r="G16" i="4"/>
  <c r="G12" i="4"/>
  <c r="F8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G26" i="2"/>
  <c r="G18" i="2"/>
  <c r="G31" i="3"/>
  <c r="G30" i="3"/>
  <c r="H28" i="3"/>
  <c r="G28" i="3"/>
  <c r="H26" i="3"/>
  <c r="G26" i="3"/>
  <c r="H24" i="3"/>
  <c r="G24" i="3"/>
  <c r="H22" i="3"/>
  <c r="G22" i="3"/>
  <c r="H20" i="3"/>
  <c r="G20" i="3"/>
  <c r="H18" i="3"/>
  <c r="G18" i="3"/>
  <c r="H16" i="3"/>
  <c r="G16" i="3"/>
  <c r="H10" i="3"/>
  <c r="G10" i="3"/>
  <c r="H8" i="3"/>
  <c r="G8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H30" i="2"/>
  <c r="H28" i="2"/>
  <c r="H22" i="2"/>
  <c r="H20" i="2"/>
  <c r="H16" i="2"/>
  <c r="G31" i="2"/>
  <c r="G30" i="2"/>
  <c r="G28" i="2"/>
  <c r="G22" i="2"/>
  <c r="G20" i="2"/>
  <c r="G16" i="2"/>
  <c r="G14" i="2"/>
  <c r="G1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H30" i="1"/>
  <c r="H28" i="1"/>
  <c r="H26" i="1"/>
  <c r="H24" i="1"/>
  <c r="H22" i="1"/>
  <c r="H20" i="1"/>
  <c r="H18" i="1"/>
  <c r="H16" i="1"/>
  <c r="H10" i="1"/>
  <c r="H8" i="1"/>
  <c r="G31" i="1"/>
  <c r="G30" i="1"/>
  <c r="G28" i="1"/>
  <c r="G26" i="1"/>
  <c r="G24" i="1"/>
  <c r="G22" i="1"/>
  <c r="G20" i="1"/>
  <c r="G18" i="1"/>
  <c r="G16" i="1"/>
  <c r="G14" i="1"/>
  <c r="G10" i="1"/>
  <c r="G8" i="1"/>
  <c r="F11" i="1"/>
  <c r="F26" i="1"/>
  <c r="F22" i="1"/>
  <c r="F31" i="1"/>
  <c r="F30" i="1"/>
  <c r="F29" i="1"/>
  <c r="F28" i="1"/>
  <c r="F27" i="1"/>
  <c r="F25" i="1"/>
  <c r="F24" i="1"/>
  <c r="F23" i="1"/>
  <c r="F21" i="1"/>
  <c r="F20" i="1"/>
  <c r="F19" i="1"/>
  <c r="F18" i="1"/>
  <c r="F17" i="1"/>
  <c r="F16" i="1"/>
  <c r="F15" i="1"/>
  <c r="F14" i="1"/>
  <c r="F13" i="1"/>
  <c r="F10" i="1"/>
  <c r="F9" i="1"/>
  <c r="F8" i="1"/>
  <c r="F12" i="1"/>
</calcChain>
</file>

<file path=xl/sharedStrings.xml><?xml version="1.0" encoding="utf-8"?>
<sst xmlns="http://schemas.openxmlformats.org/spreadsheetml/2006/main" count="230" uniqueCount="22">
  <si>
    <t>Type</t>
  </si>
  <si>
    <t>Level</t>
  </si>
  <si>
    <t>Sample Name</t>
  </si>
  <si>
    <t>CalBlk</t>
  </si>
  <si>
    <t>CalStd</t>
  </si>
  <si>
    <t>Sample</t>
  </si>
  <si>
    <t>58 (1)</t>
  </si>
  <si>
    <t>75  As Betaina</t>
  </si>
  <si>
    <t>Count</t>
  </si>
  <si>
    <t>75  As(III)</t>
  </si>
  <si>
    <t>75  DMA</t>
  </si>
  <si>
    <t>75  MMA</t>
  </si>
  <si>
    <t>75  As(V)</t>
  </si>
  <si>
    <t>ug/g</t>
  </si>
  <si>
    <t>ax</t>
  </si>
  <si>
    <t>Concentração</t>
  </si>
  <si>
    <t>Média</t>
  </si>
  <si>
    <t xml:space="preserve">Desvio Padrão </t>
  </si>
  <si>
    <t>b</t>
  </si>
  <si>
    <t>massa</t>
  </si>
  <si>
    <t>volume</t>
  </si>
  <si>
    <t>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</si>
</sst>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AsB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9.6247594050743651E-2"/>
          <c:y val="0.19721055701370663"/>
          <c:w val="0.85219685039370074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1011614173228346"/>
                  <c:y val="8.519685039370078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AsB!$D$3:$D$7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AsB!$E$3:$E$7</c:f>
              <c:numCache>
                <c:formatCode>General</c:formatCode>
                <c:ptCount val="5"/>
                <c:pt idx="0">
                  <c:v>7</c:v>
                </c:pt>
                <c:pt idx="1">
                  <c:v>519</c:v>
                </c:pt>
                <c:pt idx="2">
                  <c:v>2287</c:v>
                </c:pt>
                <c:pt idx="3">
                  <c:v>4494</c:v>
                </c:pt>
                <c:pt idx="4">
                  <c:v>9484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22-4530-BD25-2AD889627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415000"/>
        <c:axId val="408874816"/>
      </c:scatterChart>
      <c:valAx>
        <c:axId val="411415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74816"/>
        <c:crosses val="autoZero"/>
        <c:crossBetween val="midCat"/>
      </c:valAx>
      <c:valAx>
        <c:axId val="40887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1415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As(III)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6823556430446194"/>
                  <c:y val="8.291666666666666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'As(III)'!$D$3:$D$7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'As(III)'!$E$3:$E$7</c:f>
              <c:numCache>
                <c:formatCode>General</c:formatCode>
                <c:ptCount val="5"/>
                <c:pt idx="0">
                  <c:v>31</c:v>
                </c:pt>
                <c:pt idx="1">
                  <c:v>529</c:v>
                </c:pt>
                <c:pt idx="2">
                  <c:v>2134</c:v>
                </c:pt>
                <c:pt idx="3">
                  <c:v>3471</c:v>
                </c:pt>
                <c:pt idx="4">
                  <c:v>7187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74-4D26-9B10-2B0903AAA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516528"/>
        <c:axId val="420518824"/>
      </c:scatterChart>
      <c:valAx>
        <c:axId val="420516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0518824"/>
        <c:crosses val="autoZero"/>
        <c:crossBetween val="midCat"/>
      </c:valAx>
      <c:valAx>
        <c:axId val="420518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0516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DMA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6643547681539809"/>
                  <c:y val="0.1114898658501020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DMA!$D$3:$D$7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DMA!$E$3:$E$7</c:f>
              <c:numCache>
                <c:formatCode>General</c:formatCode>
                <c:ptCount val="5"/>
                <c:pt idx="0">
                  <c:v>48</c:v>
                </c:pt>
                <c:pt idx="1">
                  <c:v>806</c:v>
                </c:pt>
                <c:pt idx="2">
                  <c:v>3252</c:v>
                </c:pt>
                <c:pt idx="4">
                  <c:v>12149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0A-4527-BE90-56851D471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578816"/>
        <c:axId val="411580456"/>
      </c:scatterChart>
      <c:valAx>
        <c:axId val="411578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1580456"/>
        <c:crosses val="autoZero"/>
        <c:crossBetween val="midCat"/>
      </c:valAx>
      <c:valAx>
        <c:axId val="411580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1578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MMA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32436570428697"/>
                  <c:y val="0.1245833333333333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MMA!$D$3:$D$7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MMA!$E$3:$E$7</c:f>
              <c:numCache>
                <c:formatCode>General</c:formatCode>
                <c:ptCount val="5"/>
                <c:pt idx="0">
                  <c:v>90</c:v>
                </c:pt>
                <c:pt idx="1">
                  <c:v>688</c:v>
                </c:pt>
                <c:pt idx="2">
                  <c:v>2713</c:v>
                </c:pt>
                <c:pt idx="3">
                  <c:v>5033</c:v>
                </c:pt>
                <c:pt idx="4">
                  <c:v>10750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8A-4803-9FE6-B191DAAEDA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1368416"/>
        <c:axId val="421370056"/>
      </c:scatterChart>
      <c:valAx>
        <c:axId val="421368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1370056"/>
        <c:crosses val="autoZero"/>
        <c:crossBetween val="midCat"/>
      </c:valAx>
      <c:valAx>
        <c:axId val="421370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1368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As(V)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500214335672225"/>
                  <c:y val="3.64163372859025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'As(V)'!$D$3:$D$7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'As(V)'!$E$3:$E$7</c:f>
              <c:numCache>
                <c:formatCode>General</c:formatCode>
                <c:ptCount val="5"/>
                <c:pt idx="0">
                  <c:v>24</c:v>
                </c:pt>
                <c:pt idx="1">
                  <c:v>28</c:v>
                </c:pt>
                <c:pt idx="3">
                  <c:v>7857</c:v>
                </c:pt>
                <c:pt idx="4">
                  <c:v>18241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B0-45A7-AE89-C9E266B2D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377696"/>
        <c:axId val="528379336"/>
      </c:scatterChart>
      <c:valAx>
        <c:axId val="528377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8379336"/>
        <c:crosses val="autoZero"/>
        <c:crossBetween val="midCat"/>
      </c:valAx>
      <c:valAx>
        <c:axId val="52837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83776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6</xdr:row>
      <xdr:rowOff>9525</xdr:rowOff>
    </xdr:from>
    <xdr:to>
      <xdr:col>15</xdr:col>
      <xdr:colOff>47625</xdr:colOff>
      <xdr:row>18</xdr:row>
      <xdr:rowOff>66675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6</xdr:row>
      <xdr:rowOff>9525</xdr:rowOff>
    </xdr:from>
    <xdr:to>
      <xdr:col>15</xdr:col>
      <xdr:colOff>152400</xdr:colOff>
      <xdr:row>18</xdr:row>
      <xdr:rowOff>104775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5</xdr:row>
      <xdr:rowOff>190499</xdr:rowOff>
    </xdr:from>
    <xdr:to>
      <xdr:col>14</xdr:col>
      <xdr:colOff>476250</xdr:colOff>
      <xdr:row>17</xdr:row>
      <xdr:rowOff>104774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</xdr:row>
      <xdr:rowOff>28575</xdr:rowOff>
    </xdr:from>
    <xdr:to>
      <xdr:col>15</xdr:col>
      <xdr:colOff>85725</xdr:colOff>
      <xdr:row>17</xdr:row>
      <xdr:rowOff>152399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6</xdr:row>
      <xdr:rowOff>9524</xdr:rowOff>
    </xdr:from>
    <xdr:to>
      <xdr:col>14</xdr:col>
      <xdr:colOff>295275</xdr:colOff>
      <xdr:row>18</xdr:row>
      <xdr:rowOff>133349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1"/>
  <sheetViews>
    <sheetView topLeftCell="A10" workbookViewId="0">
      <selection activeCell="F28" sqref="F28:F29"/>
    </sheetView>
  </sheetViews>
  <sheetFormatPr defaultRowHeight="15" x14ac:dyDescent="0.25"/>
  <cols>
    <col min="4" max="4" width="14.42578125" customWidth="1"/>
    <col min="5" max="5" width="22.28515625" customWidth="1"/>
    <col min="6" max="6" width="15" customWidth="1"/>
    <col min="7" max="7" width="12" customWidth="1"/>
    <col min="8" max="8" width="17.5703125" customWidth="1"/>
  </cols>
  <sheetData>
    <row r="1" spans="2:11" x14ac:dyDescent="0.25">
      <c r="E1" t="s">
        <v>7</v>
      </c>
      <c r="F1" t="s">
        <v>13</v>
      </c>
      <c r="G1" t="s">
        <v>13</v>
      </c>
      <c r="H1" t="s">
        <v>13</v>
      </c>
      <c r="J1" t="s">
        <v>14</v>
      </c>
      <c r="K1">
        <v>471.06</v>
      </c>
    </row>
    <row r="2" spans="2:11" x14ac:dyDescent="0.25">
      <c r="B2" t="s">
        <v>0</v>
      </c>
      <c r="C2" t="s">
        <v>1</v>
      </c>
      <c r="D2" t="s">
        <v>2</v>
      </c>
      <c r="E2" t="s">
        <v>8</v>
      </c>
      <c r="F2" t="s">
        <v>15</v>
      </c>
      <c r="G2" t="s">
        <v>16</v>
      </c>
      <c r="H2" t="s">
        <v>17</v>
      </c>
      <c r="J2" t="s">
        <v>18</v>
      </c>
      <c r="K2">
        <v>-33.432000000000002</v>
      </c>
    </row>
    <row r="3" spans="2:11" x14ac:dyDescent="0.25">
      <c r="B3" t="s">
        <v>3</v>
      </c>
      <c r="C3">
        <v>1</v>
      </c>
      <c r="D3">
        <v>0</v>
      </c>
      <c r="E3">
        <v>7</v>
      </c>
      <c r="J3" t="s">
        <v>19</v>
      </c>
    </row>
    <row r="4" spans="2:11" x14ac:dyDescent="0.25">
      <c r="B4" t="s">
        <v>4</v>
      </c>
      <c r="C4">
        <v>2</v>
      </c>
      <c r="D4">
        <v>1</v>
      </c>
      <c r="E4">
        <v>519</v>
      </c>
      <c r="J4" t="s">
        <v>20</v>
      </c>
      <c r="K4">
        <v>5</v>
      </c>
    </row>
    <row r="5" spans="2:11" x14ac:dyDescent="0.25">
      <c r="B5" t="s">
        <v>4</v>
      </c>
      <c r="C5">
        <v>3</v>
      </c>
      <c r="D5">
        <v>5</v>
      </c>
      <c r="E5">
        <v>2287</v>
      </c>
      <c r="J5" t="s">
        <v>21</v>
      </c>
      <c r="K5">
        <v>5</v>
      </c>
    </row>
    <row r="6" spans="2:11" x14ac:dyDescent="0.25">
      <c r="B6" t="s">
        <v>4</v>
      </c>
      <c r="C6">
        <v>4</v>
      </c>
      <c r="D6">
        <v>10</v>
      </c>
      <c r="E6">
        <v>4494</v>
      </c>
    </row>
    <row r="7" spans="2:11" x14ac:dyDescent="0.25">
      <c r="B7" t="s">
        <v>4</v>
      </c>
      <c r="C7">
        <v>5</v>
      </c>
      <c r="D7">
        <v>20</v>
      </c>
      <c r="E7">
        <v>9484</v>
      </c>
    </row>
    <row r="8" spans="2:11" x14ac:dyDescent="0.25">
      <c r="B8" t="s">
        <v>5</v>
      </c>
      <c r="D8">
        <v>53</v>
      </c>
      <c r="E8">
        <v>11</v>
      </c>
      <c r="F8">
        <f>((E8-$K$2)/$K$1)*0.005*5/0.0502</f>
        <v>4.6973825075023644E-2</v>
      </c>
      <c r="G8" s="1">
        <f>AVERAGE(F8:F9)</f>
        <v>0.12117291445631677</v>
      </c>
      <c r="H8" s="1">
        <f>STDEV(F8:F9)</f>
        <v>0.10493335851875822</v>
      </c>
    </row>
    <row r="9" spans="2:11" x14ac:dyDescent="0.25">
      <c r="B9" t="s">
        <v>5</v>
      </c>
      <c r="D9">
        <v>54</v>
      </c>
      <c r="E9">
        <v>151</v>
      </c>
      <c r="F9">
        <f>((E9-$K$2)/$K$1)*0.005*5/0.0501</f>
        <v>0.19537200383760989</v>
      </c>
      <c r="G9" s="1"/>
      <c r="H9" s="1"/>
    </row>
    <row r="10" spans="2:11" x14ac:dyDescent="0.25">
      <c r="B10" t="s">
        <v>5</v>
      </c>
      <c r="D10">
        <v>55</v>
      </c>
      <c r="E10">
        <v>527</v>
      </c>
      <c r="F10">
        <f>((E10-$K$2)/$K$1)*0.005*5/0.1006</f>
        <v>0.29565738081172038</v>
      </c>
      <c r="G10" s="1">
        <f>AVERAGE(F10:F11)</f>
        <v>0.24712253798568928</v>
      </c>
      <c r="H10" s="1">
        <f>STDEV(F10:F11)</f>
        <v>6.8638632972219643E-2</v>
      </c>
    </row>
    <row r="11" spans="2:11" x14ac:dyDescent="0.25">
      <c r="B11" t="s">
        <v>5</v>
      </c>
      <c r="D11">
        <v>56</v>
      </c>
      <c r="E11">
        <v>343</v>
      </c>
      <c r="F11">
        <f>((E11-$K$2)/$K$1)*0.005*5/0.1006</f>
        <v>0.19858769515965816</v>
      </c>
      <c r="G11" s="1"/>
      <c r="H11" s="1"/>
    </row>
    <row r="12" spans="2:11" x14ac:dyDescent="0.25">
      <c r="B12" t="s">
        <v>5</v>
      </c>
      <c r="D12">
        <v>57</v>
      </c>
      <c r="E12">
        <v>2984</v>
      </c>
      <c r="F12">
        <f t="shared" ref="F12" si="0">((E12-$K$2)/$K$1)*0.005*5/0.1006</f>
        <v>1.5918542158503992</v>
      </c>
      <c r="G12" s="1">
        <f>AVERAGE(F12,F31)</f>
        <v>1.4401447011027799</v>
      </c>
      <c r="H12" s="1">
        <f>STDEV(F12,F31)</f>
        <v>0.2145496532971265</v>
      </c>
    </row>
    <row r="13" spans="2:11" x14ac:dyDescent="0.25">
      <c r="B13" t="s">
        <v>5</v>
      </c>
      <c r="D13">
        <v>58</v>
      </c>
      <c r="E13">
        <v>6</v>
      </c>
      <c r="F13">
        <f>((E13-$K$2)/$K$1)*0.005*5/0.1004</f>
        <v>2.0843894832084223E-2</v>
      </c>
      <c r="G13" s="1"/>
      <c r="H13" s="1"/>
    </row>
    <row r="14" spans="2:11" x14ac:dyDescent="0.25">
      <c r="B14" t="s">
        <v>5</v>
      </c>
      <c r="D14">
        <v>59</v>
      </c>
      <c r="E14">
        <v>3014</v>
      </c>
      <c r="F14">
        <f>((E14-$K$2)/$K$1)*0.005*5/0.0506</f>
        <v>3.196298181428848</v>
      </c>
      <c r="G14" s="1">
        <f>AVERAGE(F14)</f>
        <v>3.196298181428848</v>
      </c>
      <c r="H14" s="1"/>
    </row>
    <row r="15" spans="2:11" x14ac:dyDescent="0.25">
      <c r="B15" t="s">
        <v>5</v>
      </c>
      <c r="D15">
        <v>60</v>
      </c>
      <c r="E15">
        <v>614</v>
      </c>
      <c r="F15">
        <f>((E15-$K$2)/$K$1)*0.005*5/0.0503</f>
        <v>0.68310892088136932</v>
      </c>
      <c r="G15" s="1"/>
      <c r="H15" s="1"/>
    </row>
    <row r="16" spans="2:11" x14ac:dyDescent="0.25">
      <c r="B16" t="s">
        <v>5</v>
      </c>
      <c r="D16">
        <v>61</v>
      </c>
      <c r="E16">
        <v>499</v>
      </c>
      <c r="F16">
        <f>((E16-$K$2)/$K$1)*0.005*5/0.1005</f>
        <v>0.28116539537273089</v>
      </c>
      <c r="G16" s="1">
        <f>AVERAGE(F16:F17)</f>
        <v>0.34498071526104845</v>
      </c>
      <c r="H16" s="1">
        <f>STDEV(F16:F17)</f>
        <v>9.0248490873236234E-2</v>
      </c>
    </row>
    <row r="17" spans="2:8" x14ac:dyDescent="0.25">
      <c r="B17" t="s">
        <v>5</v>
      </c>
      <c r="D17">
        <v>62</v>
      </c>
      <c r="E17">
        <v>743</v>
      </c>
      <c r="F17">
        <f>((E17-$K$2)/$K$1)*0.005*5/0.1008</f>
        <v>0.40879603514936602</v>
      </c>
      <c r="G17" s="1"/>
      <c r="H17" s="1"/>
    </row>
    <row r="18" spans="2:8" x14ac:dyDescent="0.25">
      <c r="B18" t="s">
        <v>5</v>
      </c>
      <c r="D18">
        <v>63</v>
      </c>
      <c r="E18">
        <v>724</v>
      </c>
      <c r="F18">
        <f>((E18-$K$2)/$K$1)*0.005*5/0.1004</f>
        <v>0.40038123733148756</v>
      </c>
      <c r="G18" s="1">
        <f>AVERAGE(F18:F19)</f>
        <v>0.48680791629897008</v>
      </c>
      <c r="H18" s="1">
        <f>STDEV(F18:F19)</f>
        <v>0.12222578154667905</v>
      </c>
    </row>
    <row r="19" spans="2:8" x14ac:dyDescent="0.25">
      <c r="B19" t="s">
        <v>5</v>
      </c>
      <c r="D19">
        <v>64</v>
      </c>
      <c r="E19">
        <v>1051</v>
      </c>
      <c r="F19">
        <f>((E19-$K$2)/$K$1)*0.005*5/0.1004</f>
        <v>0.5732345952664526</v>
      </c>
      <c r="G19" s="1"/>
      <c r="H19" s="1"/>
    </row>
    <row r="20" spans="2:8" x14ac:dyDescent="0.25">
      <c r="B20" t="s">
        <v>5</v>
      </c>
      <c r="D20">
        <v>65</v>
      </c>
      <c r="E20">
        <v>10481</v>
      </c>
      <c r="F20">
        <f>((E20-$K$2)/$K$1)*0.005*5/0.0508</f>
        <v>10.984641440263225</v>
      </c>
      <c r="G20" s="1">
        <f>AVERAGE(F20:F21)</f>
        <v>10.805014664770837</v>
      </c>
      <c r="H20" s="1">
        <f>STDEV(F20:F21)</f>
        <v>0.2540306220666827</v>
      </c>
    </row>
    <row r="21" spans="2:8" x14ac:dyDescent="0.25">
      <c r="B21" t="s">
        <v>5</v>
      </c>
      <c r="D21">
        <v>66</v>
      </c>
      <c r="E21">
        <v>10017</v>
      </c>
      <c r="F21">
        <f>((E21-$K$2)/$K$1)*0.005*5/0.0502</f>
        <v>10.625387889278448</v>
      </c>
      <c r="G21" s="1"/>
      <c r="H21" s="1"/>
    </row>
    <row r="22" spans="2:8" x14ac:dyDescent="0.25">
      <c r="B22" t="s">
        <v>5</v>
      </c>
      <c r="D22">
        <v>67</v>
      </c>
      <c r="E22">
        <v>7</v>
      </c>
      <c r="F22">
        <f>((E22-$K$2)/$K$1)*0.005*5/0.0502</f>
        <v>4.2744996746339491E-2</v>
      </c>
      <c r="G22" s="1">
        <f>AVERAGE(F22:F23)</f>
        <v>0.36730757097284872</v>
      </c>
      <c r="H22" s="1">
        <f>STDEV(F22:F23)</f>
        <v>0.45900079430985374</v>
      </c>
    </row>
    <row r="23" spans="2:8" x14ac:dyDescent="0.25">
      <c r="B23" t="s">
        <v>5</v>
      </c>
      <c r="D23">
        <v>68</v>
      </c>
      <c r="E23">
        <v>621</v>
      </c>
      <c r="F23">
        <f>((E23-$K$2)/$K$1)*0.005*5/0.0502</f>
        <v>0.69187014519935797</v>
      </c>
      <c r="G23" s="1"/>
      <c r="H23" s="1"/>
    </row>
    <row r="24" spans="2:8" x14ac:dyDescent="0.25">
      <c r="B24" t="s">
        <v>5</v>
      </c>
      <c r="D24">
        <v>69</v>
      </c>
      <c r="E24">
        <v>1409</v>
      </c>
      <c r="F24">
        <f>((E24-$K$2)/$K$1)*0.005*5/0.1006</f>
        <v>0.76095880877432309</v>
      </c>
      <c r="G24" s="1">
        <f>AVERAGE(F24:F25)</f>
        <v>0.78155145465676634</v>
      </c>
      <c r="H24" s="1">
        <f>STDEV(F24:F25)</f>
        <v>2.9122399092097639E-2</v>
      </c>
    </row>
    <row r="25" spans="2:8" x14ac:dyDescent="0.25">
      <c r="B25" t="s">
        <v>5</v>
      </c>
      <c r="D25">
        <v>70</v>
      </c>
      <c r="E25">
        <v>1478</v>
      </c>
      <c r="F25">
        <f>((E25-$K$2)/$K$1)*0.005*5/0.1</f>
        <v>0.80214410053920948</v>
      </c>
      <c r="G25" s="1"/>
      <c r="H25" s="1"/>
    </row>
    <row r="26" spans="2:8" x14ac:dyDescent="0.25">
      <c r="B26" t="s">
        <v>5</v>
      </c>
      <c r="D26">
        <v>71</v>
      </c>
      <c r="E26">
        <v>2453</v>
      </c>
      <c r="F26">
        <f>((E26-$K$2)/$K$1)*0.005*5/0.1</f>
        <v>1.3195941069078247</v>
      </c>
      <c r="G26" s="1">
        <f>AVERAGE(F26:F27)</f>
        <v>1.1333121046151233</v>
      </c>
      <c r="H26" s="1">
        <f>STDEV(F26:F27)</f>
        <v>0.26344253406835355</v>
      </c>
    </row>
    <row r="27" spans="2:8" x14ac:dyDescent="0.25">
      <c r="B27" t="s">
        <v>5</v>
      </c>
      <c r="D27">
        <v>72</v>
      </c>
      <c r="E27">
        <v>1751</v>
      </c>
      <c r="F27">
        <f>((E27-$K$2)/$K$1)*0.005*5/0.1</f>
        <v>0.94703010232242169</v>
      </c>
      <c r="G27" s="1"/>
      <c r="H27" s="1"/>
    </row>
    <row r="28" spans="2:8" x14ac:dyDescent="0.25">
      <c r="B28" t="s">
        <v>5</v>
      </c>
      <c r="D28">
        <v>73</v>
      </c>
      <c r="E28">
        <v>4104</v>
      </c>
      <c r="F28">
        <f>((E28-$K$2)/$K$1)*0.005*5/0.0502</f>
        <v>4.3741224124010891</v>
      </c>
      <c r="G28" s="1">
        <f>AVERAGE(F28:F29)</f>
        <v>4.0199580398737904</v>
      </c>
      <c r="H28" s="1">
        <f>STDEV(F28:F29)</f>
        <v>0.50086405893746266</v>
      </c>
    </row>
    <row r="29" spans="2:8" x14ac:dyDescent="0.25">
      <c r="B29" t="s">
        <v>5</v>
      </c>
      <c r="D29">
        <v>74</v>
      </c>
      <c r="E29">
        <v>3434</v>
      </c>
      <c r="F29">
        <f>((E29-$K$2)/$K$1)*0.005*5/0.0502</f>
        <v>3.6657936673464921</v>
      </c>
      <c r="G29" s="1"/>
      <c r="H29" s="1"/>
    </row>
    <row r="30" spans="2:8" x14ac:dyDescent="0.25">
      <c r="B30" t="s">
        <v>5</v>
      </c>
      <c r="D30">
        <v>75</v>
      </c>
      <c r="E30">
        <v>944</v>
      </c>
      <c r="F30">
        <f>((E30-$K$2)/$K$1)*0.005*5/0.0507</f>
        <v>1.0231572237392172</v>
      </c>
      <c r="G30" s="1">
        <f>AVERAGE(F30)</f>
        <v>1.0231572237392172</v>
      </c>
      <c r="H30" s="1">
        <f>STDEV(F30:F31)</f>
        <v>0.18757984626508395</v>
      </c>
    </row>
    <row r="31" spans="2:8" x14ac:dyDescent="0.25">
      <c r="B31" t="s">
        <v>5</v>
      </c>
      <c r="D31" t="s">
        <v>6</v>
      </c>
      <c r="E31">
        <v>2404</v>
      </c>
      <c r="F31">
        <f>((E31-$K$2)/$K$1)*0.005*5/0.1004</f>
        <v>1.2884351863551609</v>
      </c>
      <c r="G31" s="1">
        <f>AVERAGE(F31)</f>
        <v>1.2884351863551609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1"/>
  <sheetViews>
    <sheetView topLeftCell="A10" workbookViewId="0">
      <selection activeCell="F28" sqref="F28:F29"/>
    </sheetView>
  </sheetViews>
  <sheetFormatPr defaultRowHeight="15" x14ac:dyDescent="0.25"/>
  <cols>
    <col min="4" max="4" width="14.42578125" customWidth="1"/>
    <col min="5" max="5" width="15.7109375" customWidth="1"/>
    <col min="6" max="6" width="15" customWidth="1"/>
    <col min="7" max="7" width="12.85546875" customWidth="1"/>
    <col min="8" max="8" width="16.42578125" customWidth="1"/>
  </cols>
  <sheetData>
    <row r="1" spans="2:11" x14ac:dyDescent="0.25">
      <c r="E1" t="s">
        <v>9</v>
      </c>
      <c r="F1" t="s">
        <v>13</v>
      </c>
      <c r="G1" t="s">
        <v>13</v>
      </c>
      <c r="H1" t="s">
        <v>13</v>
      </c>
      <c r="J1" t="s">
        <v>14</v>
      </c>
      <c r="K1">
        <v>350.5</v>
      </c>
    </row>
    <row r="2" spans="2:11" x14ac:dyDescent="0.25">
      <c r="B2" t="s">
        <v>0</v>
      </c>
      <c r="C2" t="s">
        <v>1</v>
      </c>
      <c r="D2" t="s">
        <v>2</v>
      </c>
      <c r="E2" t="s">
        <v>8</v>
      </c>
      <c r="F2" t="s">
        <v>15</v>
      </c>
      <c r="G2" t="s">
        <v>16</v>
      </c>
      <c r="H2" t="s">
        <v>17</v>
      </c>
      <c r="J2" t="s">
        <v>18</v>
      </c>
      <c r="K2">
        <v>146.77000000000001</v>
      </c>
    </row>
    <row r="3" spans="2:11" x14ac:dyDescent="0.25">
      <c r="B3" t="s">
        <v>3</v>
      </c>
      <c r="C3">
        <v>1</v>
      </c>
      <c r="D3">
        <v>0</v>
      </c>
      <c r="E3">
        <v>31</v>
      </c>
      <c r="J3" t="s">
        <v>19</v>
      </c>
    </row>
    <row r="4" spans="2:11" x14ac:dyDescent="0.25">
      <c r="B4" t="s">
        <v>4</v>
      </c>
      <c r="C4">
        <v>2</v>
      </c>
      <c r="D4">
        <v>1</v>
      </c>
      <c r="E4">
        <v>529</v>
      </c>
      <c r="J4" t="s">
        <v>20</v>
      </c>
      <c r="K4">
        <v>5</v>
      </c>
    </row>
    <row r="5" spans="2:11" x14ac:dyDescent="0.25">
      <c r="B5" t="s">
        <v>4</v>
      </c>
      <c r="C5">
        <v>3</v>
      </c>
      <c r="D5">
        <v>5</v>
      </c>
      <c r="E5">
        <v>2134</v>
      </c>
      <c r="J5" t="s">
        <v>21</v>
      </c>
      <c r="K5">
        <v>5</v>
      </c>
    </row>
    <row r="6" spans="2:11" x14ac:dyDescent="0.25">
      <c r="B6" t="s">
        <v>4</v>
      </c>
      <c r="C6">
        <v>4</v>
      </c>
      <c r="D6">
        <v>10</v>
      </c>
      <c r="E6">
        <v>3471</v>
      </c>
    </row>
    <row r="7" spans="2:11" x14ac:dyDescent="0.25">
      <c r="B7" t="s">
        <v>4</v>
      </c>
      <c r="C7">
        <v>5</v>
      </c>
      <c r="D7">
        <v>20</v>
      </c>
      <c r="E7">
        <v>7187</v>
      </c>
    </row>
    <row r="8" spans="2:11" x14ac:dyDescent="0.25">
      <c r="B8" t="s">
        <v>5</v>
      </c>
      <c r="D8">
        <v>53</v>
      </c>
      <c r="E8">
        <v>129</v>
      </c>
      <c r="F8">
        <f>((E8-$K$2)/$K$1)*0.005*5/0.0502</f>
        <v>-2.5248506686520695E-2</v>
      </c>
      <c r="G8" s="1"/>
      <c r="H8" s="2"/>
    </row>
    <row r="9" spans="2:11" x14ac:dyDescent="0.25">
      <c r="B9" t="s">
        <v>5</v>
      </c>
      <c r="D9">
        <v>54</v>
      </c>
      <c r="E9">
        <v>15</v>
      </c>
      <c r="F9">
        <f>((E9-$K$2)/$K$1)*0.005*5/0.0501</f>
        <v>-0.18759912414827978</v>
      </c>
      <c r="G9" s="1"/>
      <c r="H9" s="2"/>
    </row>
    <row r="10" spans="2:11" x14ac:dyDescent="0.25">
      <c r="B10" t="s">
        <v>5</v>
      </c>
      <c r="D10">
        <v>55</v>
      </c>
      <c r="E10">
        <v>28</v>
      </c>
      <c r="F10">
        <f>((E10-$K$2)/$K$1)*0.005*5/0.1006</f>
        <v>-8.4209436675241028E-2</v>
      </c>
      <c r="G10" s="1"/>
      <c r="H10" s="2"/>
    </row>
    <row r="11" spans="2:11" x14ac:dyDescent="0.25">
      <c r="B11" t="s">
        <v>5</v>
      </c>
      <c r="D11">
        <v>56</v>
      </c>
      <c r="E11">
        <v>40</v>
      </c>
      <c r="F11">
        <f>((E11-$K$2)/$K$1)*0.005*5/0.1006</f>
        <v>-7.5701284447381348E-2</v>
      </c>
      <c r="G11" s="1"/>
      <c r="H11" s="2"/>
    </row>
    <row r="12" spans="2:11" x14ac:dyDescent="0.25">
      <c r="B12" t="s">
        <v>5</v>
      </c>
      <c r="D12">
        <v>57</v>
      </c>
      <c r="E12">
        <v>254</v>
      </c>
      <c r="F12">
        <f t="shared" ref="F12" si="0">((E12-$K$2)/$K$1)*0.005*5/0.1006</f>
        <v>7.6027430282782624E-2</v>
      </c>
      <c r="G12" s="1">
        <f>AVERAGE(F12)</f>
        <v>7.6027430282782624E-2</v>
      </c>
      <c r="H12" s="2"/>
    </row>
    <row r="13" spans="2:11" x14ac:dyDescent="0.25">
      <c r="B13" t="s">
        <v>5</v>
      </c>
      <c r="D13">
        <v>58</v>
      </c>
      <c r="E13">
        <v>21</v>
      </c>
      <c r="F13">
        <f>((E13-$K$2)/$K$1)*0.005*5/0.1004</f>
        <v>-8.9350159987723859E-2</v>
      </c>
      <c r="G13" s="1"/>
      <c r="H13" s="2"/>
    </row>
    <row r="14" spans="2:11" x14ac:dyDescent="0.25">
      <c r="B14" t="s">
        <v>5</v>
      </c>
      <c r="D14">
        <v>59</v>
      </c>
      <c r="E14">
        <v>2475</v>
      </c>
      <c r="F14">
        <f>((E14-$K$2)/$K$1)*0.005*5/0.0506</f>
        <v>3.2819151635438928</v>
      </c>
      <c r="G14" s="1">
        <f>AVERAGE(F14)</f>
        <v>3.2819151635438928</v>
      </c>
      <c r="H14" s="2"/>
    </row>
    <row r="15" spans="2:11" x14ac:dyDescent="0.25">
      <c r="B15" t="s">
        <v>5</v>
      </c>
      <c r="D15">
        <v>60</v>
      </c>
      <c r="E15">
        <v>967</v>
      </c>
      <c r="F15">
        <f>((E15-$K$2)/$K$1)*0.005*5/0.0503</f>
        <v>1.163106950309555</v>
      </c>
      <c r="G15" s="1"/>
      <c r="H15" s="2"/>
    </row>
    <row r="16" spans="2:11" x14ac:dyDescent="0.25">
      <c r="B16" t="s">
        <v>5</v>
      </c>
      <c r="D16">
        <v>61</v>
      </c>
      <c r="E16">
        <v>1176</v>
      </c>
      <c r="F16">
        <f>((E16-$K$2)/$K$1)*0.005*5/0.1005</f>
        <v>0.73046323305015581</v>
      </c>
      <c r="G16" s="1">
        <f>AVERAGE(F16:F17)</f>
        <v>0.46968486358709816</v>
      </c>
      <c r="H16" s="2">
        <f>STDEV(F16:F17)</f>
        <v>0.36879630686819781</v>
      </c>
    </row>
    <row r="17" spans="2:8" x14ac:dyDescent="0.25">
      <c r="B17" t="s">
        <v>5</v>
      </c>
      <c r="D17">
        <v>62</v>
      </c>
      <c r="E17">
        <v>442</v>
      </c>
      <c r="F17">
        <f>((E17-$K$2)/$K$1)*0.005*5/0.1008</f>
        <v>0.2089064941240405</v>
      </c>
      <c r="G17" s="1"/>
      <c r="H17" s="2"/>
    </row>
    <row r="18" spans="2:8" x14ac:dyDescent="0.25">
      <c r="B18" t="s">
        <v>5</v>
      </c>
      <c r="D18">
        <v>63</v>
      </c>
      <c r="E18">
        <v>565</v>
      </c>
      <c r="F18">
        <f>((E18-$K$2)/$K$1)*0.005*5/0.1004</f>
        <v>0.29712107348068501</v>
      </c>
      <c r="G18" s="1">
        <f>AVERAGE(F18)</f>
        <v>0.29712107348068501</v>
      </c>
      <c r="H18" s="2"/>
    </row>
    <row r="19" spans="2:8" x14ac:dyDescent="0.25">
      <c r="B19" t="s">
        <v>5</v>
      </c>
      <c r="D19">
        <v>64</v>
      </c>
      <c r="E19">
        <v>85</v>
      </c>
      <c r="F19">
        <f>((E19-$K$2)/$K$1)*0.005*5/0.1004</f>
        <v>-4.3882956050264002E-2</v>
      </c>
      <c r="G19" s="1"/>
      <c r="H19" s="2"/>
    </row>
    <row r="20" spans="2:8" x14ac:dyDescent="0.25">
      <c r="B20" t="s">
        <v>5</v>
      </c>
      <c r="D20">
        <v>65</v>
      </c>
      <c r="E20">
        <v>1021</v>
      </c>
      <c r="F20">
        <f>((E20-$K$2)/$K$1)*0.005*5/0.0508</f>
        <v>1.2274787424039899</v>
      </c>
      <c r="G20" s="1">
        <f>AVERAGE(F20:F21)</f>
        <v>1.109069036847544</v>
      </c>
      <c r="H20" s="2">
        <f>STDEV(F20:F21)</f>
        <v>0.16745661151453151</v>
      </c>
    </row>
    <row r="21" spans="2:8" x14ac:dyDescent="0.25">
      <c r="B21" t="s">
        <v>5</v>
      </c>
      <c r="D21">
        <v>66</v>
      </c>
      <c r="E21">
        <v>844</v>
      </c>
      <c r="F21">
        <f>((E21-$K$2)/$K$1)*0.005*5/0.0502</f>
        <v>0.99065933129109818</v>
      </c>
      <c r="G21" s="1"/>
      <c r="H21" s="2"/>
    </row>
    <row r="22" spans="2:8" x14ac:dyDescent="0.25">
      <c r="B22" t="s">
        <v>5</v>
      </c>
      <c r="D22">
        <v>67</v>
      </c>
      <c r="E22">
        <v>897</v>
      </c>
      <c r="F22">
        <f>((E22-$K$2)/$K$1)*0.005*5/0.0502</f>
        <v>1.065964387812516</v>
      </c>
      <c r="G22" s="1">
        <f>AVERAGE(F22:F23)</f>
        <v>1.516373876817978</v>
      </c>
      <c r="H22" s="2">
        <f>STDEV(F22:F23)</f>
        <v>0.63697520797305895</v>
      </c>
    </row>
    <row r="23" spans="2:8" x14ac:dyDescent="0.25">
      <c r="B23" t="s">
        <v>5</v>
      </c>
      <c r="D23">
        <v>68</v>
      </c>
      <c r="E23">
        <v>1531</v>
      </c>
      <c r="F23">
        <f>((E23-$K$2)/$K$1)*0.005*5/0.0502</f>
        <v>1.9667833658234397</v>
      </c>
      <c r="G23" s="1"/>
      <c r="H23" s="2"/>
    </row>
    <row r="24" spans="2:8" x14ac:dyDescent="0.25">
      <c r="B24" t="s">
        <v>5</v>
      </c>
      <c r="D24">
        <v>69</v>
      </c>
      <c r="E24">
        <v>108</v>
      </c>
      <c r="F24">
        <f>((E24-$K$2)/$K$1)*0.005*5/0.1006</f>
        <v>-2.7488421822843261E-2</v>
      </c>
      <c r="G24" s="1"/>
      <c r="H24" s="2"/>
    </row>
    <row r="25" spans="2:8" x14ac:dyDescent="0.25">
      <c r="B25" t="s">
        <v>5</v>
      </c>
      <c r="D25">
        <v>70</v>
      </c>
      <c r="E25">
        <v>71</v>
      </c>
      <c r="F25">
        <f>((E25-$K$2)/$K$1)*0.005*5/0.1</f>
        <v>-5.4044222539229671E-2</v>
      </c>
      <c r="G25" s="1"/>
      <c r="H25" s="2"/>
    </row>
    <row r="26" spans="2:8" x14ac:dyDescent="0.25">
      <c r="B26" t="s">
        <v>5</v>
      </c>
      <c r="D26">
        <v>71</v>
      </c>
      <c r="E26">
        <v>37</v>
      </c>
      <c r="F26">
        <f>((E26-$K$2)/$K$1)*0.005*5/0.1</f>
        <v>-7.8295292439372333E-2</v>
      </c>
      <c r="G26" s="1">
        <f>AVERAGE(F27)</f>
        <v>2.7490941512125531</v>
      </c>
      <c r="H26" s="2"/>
    </row>
    <row r="27" spans="2:8" x14ac:dyDescent="0.25">
      <c r="B27" t="s">
        <v>5</v>
      </c>
      <c r="D27">
        <v>72</v>
      </c>
      <c r="E27">
        <v>4001</v>
      </c>
      <c r="F27">
        <f>((E27-$K$2)/$K$1)*0.005*5/0.1</f>
        <v>2.7490941512125531</v>
      </c>
      <c r="G27" s="1"/>
      <c r="H27" s="2"/>
    </row>
    <row r="28" spans="2:8" x14ac:dyDescent="0.25">
      <c r="B28" t="s">
        <v>5</v>
      </c>
      <c r="D28">
        <v>73</v>
      </c>
      <c r="E28">
        <v>400</v>
      </c>
      <c r="F28">
        <f>((E28-$K$2)/$K$1)*0.005*5/0.0502</f>
        <v>0.35980187665884256</v>
      </c>
      <c r="G28" s="1">
        <f>AVERAGE(F28:F29)</f>
        <v>0.4500258594722395</v>
      </c>
      <c r="H28" s="2">
        <f>STDEV(F28:F29)</f>
        <v>0.12759598014602311</v>
      </c>
    </row>
    <row r="29" spans="2:8" x14ac:dyDescent="0.25">
      <c r="B29" t="s">
        <v>5</v>
      </c>
      <c r="D29">
        <v>74</v>
      </c>
      <c r="E29">
        <v>527</v>
      </c>
      <c r="F29">
        <f>((E29-$K$2)/$K$1)*0.005*5/0.0502</f>
        <v>0.54024984228563644</v>
      </c>
      <c r="G29" s="1"/>
      <c r="H29" s="2"/>
    </row>
    <row r="30" spans="2:8" x14ac:dyDescent="0.25">
      <c r="B30" t="s">
        <v>5</v>
      </c>
      <c r="D30">
        <v>75</v>
      </c>
      <c r="E30">
        <v>275</v>
      </c>
      <c r="F30">
        <f>((E30-$K$2)/$K$1)*0.005*5/0.0507</f>
        <v>0.18039881037796102</v>
      </c>
      <c r="G30" s="1">
        <f>AVERAGE(F30)</f>
        <v>0.18039881037796102</v>
      </c>
      <c r="H30" s="2">
        <f>STDEV(F30:F31)</f>
        <v>0.77476841336647706</v>
      </c>
    </row>
    <row r="31" spans="2:8" x14ac:dyDescent="0.25">
      <c r="B31" t="s">
        <v>5</v>
      </c>
      <c r="D31" t="s">
        <v>6</v>
      </c>
      <c r="E31">
        <v>1943</v>
      </c>
      <c r="F31">
        <f>((E31-$K$2)/$K$1)*0.005*5/0.1004</f>
        <v>1.2760868082591175</v>
      </c>
      <c r="G31" s="1">
        <f>AVERAGE(F31)</f>
        <v>1.2760868082591175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1"/>
  <sheetViews>
    <sheetView topLeftCell="A10" workbookViewId="0">
      <selection activeCell="F28" sqref="F28:F29"/>
    </sheetView>
  </sheetViews>
  <sheetFormatPr defaultRowHeight="15" x14ac:dyDescent="0.25"/>
  <cols>
    <col min="4" max="4" width="14.42578125" customWidth="1"/>
    <col min="5" max="5" width="15.140625" customWidth="1"/>
    <col min="6" max="6" width="16" customWidth="1"/>
    <col min="7" max="7" width="12.7109375" customWidth="1"/>
    <col min="8" max="8" width="16.85546875" customWidth="1"/>
  </cols>
  <sheetData>
    <row r="1" spans="2:11" x14ac:dyDescent="0.25">
      <c r="E1" t="s">
        <v>10</v>
      </c>
      <c r="F1" t="s">
        <v>13</v>
      </c>
      <c r="G1" t="s">
        <v>13</v>
      </c>
      <c r="H1" t="s">
        <v>13</v>
      </c>
      <c r="J1" t="s">
        <v>14</v>
      </c>
      <c r="K1">
        <v>600.73</v>
      </c>
    </row>
    <row r="2" spans="2:11" x14ac:dyDescent="0.25">
      <c r="B2" t="s">
        <v>0</v>
      </c>
      <c r="C2" t="s">
        <v>1</v>
      </c>
      <c r="D2" t="s">
        <v>2</v>
      </c>
      <c r="E2" t="s">
        <v>8</v>
      </c>
      <c r="F2" t="s">
        <v>15</v>
      </c>
      <c r="G2" t="s">
        <v>16</v>
      </c>
      <c r="H2" t="s">
        <v>17</v>
      </c>
      <c r="J2" t="s">
        <v>18</v>
      </c>
      <c r="K2">
        <v>158.97999999999999</v>
      </c>
    </row>
    <row r="3" spans="2:11" x14ac:dyDescent="0.25">
      <c r="B3" t="s">
        <v>3</v>
      </c>
      <c r="C3">
        <v>1</v>
      </c>
      <c r="D3">
        <v>0</v>
      </c>
      <c r="E3">
        <v>48</v>
      </c>
      <c r="J3" t="s">
        <v>19</v>
      </c>
    </row>
    <row r="4" spans="2:11" x14ac:dyDescent="0.25">
      <c r="B4" t="s">
        <v>4</v>
      </c>
      <c r="C4">
        <v>2</v>
      </c>
      <c r="D4">
        <v>1</v>
      </c>
      <c r="E4">
        <v>806</v>
      </c>
      <c r="J4" t="s">
        <v>20</v>
      </c>
      <c r="K4">
        <v>5</v>
      </c>
    </row>
    <row r="5" spans="2:11" x14ac:dyDescent="0.25">
      <c r="B5" t="s">
        <v>4</v>
      </c>
      <c r="C5">
        <v>3</v>
      </c>
      <c r="D5">
        <v>5</v>
      </c>
      <c r="E5">
        <v>3252</v>
      </c>
      <c r="J5" t="s">
        <v>21</v>
      </c>
      <c r="K5">
        <v>5</v>
      </c>
    </row>
    <row r="6" spans="2:11" x14ac:dyDescent="0.25">
      <c r="B6" t="s">
        <v>4</v>
      </c>
      <c r="C6">
        <v>4</v>
      </c>
      <c r="D6">
        <v>10</v>
      </c>
    </row>
    <row r="7" spans="2:11" x14ac:dyDescent="0.25">
      <c r="B7" t="s">
        <v>4</v>
      </c>
      <c r="C7">
        <v>5</v>
      </c>
      <c r="D7">
        <v>20</v>
      </c>
      <c r="E7">
        <v>12149</v>
      </c>
    </row>
    <row r="8" spans="2:11" x14ac:dyDescent="0.25">
      <c r="B8" t="s">
        <v>5</v>
      </c>
      <c r="D8">
        <v>53</v>
      </c>
      <c r="E8">
        <v>298</v>
      </c>
      <c r="F8">
        <f>((E8-$K$2)/$K$1)*0.005*5/0.0502</f>
        <v>0.11524822753830118</v>
      </c>
      <c r="G8" s="1">
        <f>AVERAGE(F8:F9)</f>
        <v>0.15232758715131939</v>
      </c>
      <c r="H8" s="1">
        <f>STDEV(F8:F9)</f>
        <v>5.2438133248839461E-2</v>
      </c>
    </row>
    <row r="9" spans="2:11" x14ac:dyDescent="0.25">
      <c r="B9" t="s">
        <v>5</v>
      </c>
      <c r="D9">
        <v>54</v>
      </c>
      <c r="E9">
        <v>387</v>
      </c>
      <c r="F9">
        <f>((E9-$K$2)/$K$1)*0.005*5/0.0501</f>
        <v>0.18940694676433759</v>
      </c>
      <c r="G9" s="1"/>
      <c r="H9" s="1"/>
    </row>
    <row r="10" spans="2:11" x14ac:dyDescent="0.25">
      <c r="B10" t="s">
        <v>5</v>
      </c>
      <c r="D10">
        <v>55</v>
      </c>
      <c r="E10">
        <v>379</v>
      </c>
      <c r="F10">
        <f>((E10-$K$2)/$K$1)*0.005*5/0.1006</f>
        <v>9.1017492666890812E-2</v>
      </c>
      <c r="G10" s="1">
        <f>AVERAGE(F10:F11)</f>
        <v>8.7708066517744709E-2</v>
      </c>
      <c r="H10" s="1">
        <f>STDEV(F10:F11)</f>
        <v>4.6802353437945931E-3</v>
      </c>
    </row>
    <row r="11" spans="2:11" x14ac:dyDescent="0.25">
      <c r="B11" t="s">
        <v>5</v>
      </c>
      <c r="D11">
        <v>56</v>
      </c>
      <c r="E11">
        <v>363</v>
      </c>
      <c r="F11">
        <f>((E11-$K$2)/$K$1)*0.005*5/0.1006</f>
        <v>8.4398640368598593E-2</v>
      </c>
      <c r="G11" s="1"/>
      <c r="H11" s="1"/>
    </row>
    <row r="12" spans="2:11" x14ac:dyDescent="0.25">
      <c r="B12" t="s">
        <v>5</v>
      </c>
      <c r="D12">
        <v>57</v>
      </c>
      <c r="E12">
        <v>8533</v>
      </c>
      <c r="F12">
        <f t="shared" ref="F12" si="0">((E12-$K$2)/$K$1)*0.005*5/0.1006</f>
        <v>3.4641500951840603</v>
      </c>
      <c r="G12" s="1">
        <f>AVERAGE(F12,F31)</f>
        <v>3.2796236377104409</v>
      </c>
      <c r="H12" s="1">
        <f>STDEV(F12,F31)</f>
        <v>0.26095981877585506</v>
      </c>
    </row>
    <row r="13" spans="2:11" x14ac:dyDescent="0.25">
      <c r="B13" t="s">
        <v>5</v>
      </c>
      <c r="D13">
        <v>58</v>
      </c>
      <c r="E13">
        <v>34</v>
      </c>
      <c r="F13">
        <f>((E13-$K$2)/$K$1)*0.005*5/0.1004</f>
        <v>-5.1804501070841891E-2</v>
      </c>
      <c r="G13" s="1"/>
      <c r="H13" s="1"/>
    </row>
    <row r="14" spans="2:11" x14ac:dyDescent="0.25">
      <c r="B14" t="s">
        <v>5</v>
      </c>
      <c r="D14">
        <v>59</v>
      </c>
      <c r="E14">
        <v>9110</v>
      </c>
      <c r="F14">
        <f>((E14-$K$2)/$K$1)*0.005*5/0.0506</f>
        <v>7.3617776895817597</v>
      </c>
      <c r="G14" s="1">
        <f>AVERAGE(F15)</f>
        <v>1.9426496966795102</v>
      </c>
      <c r="H14" s="1"/>
    </row>
    <row r="15" spans="2:11" x14ac:dyDescent="0.25">
      <c r="B15" t="s">
        <v>5</v>
      </c>
      <c r="D15">
        <v>60</v>
      </c>
      <c r="E15">
        <v>2507</v>
      </c>
      <c r="F15">
        <f>((E15-$K$2)/$K$1)*0.005*5/0.0503</f>
        <v>1.9426496966795102</v>
      </c>
      <c r="G15" s="1"/>
      <c r="H15" s="1"/>
    </row>
    <row r="16" spans="2:11" x14ac:dyDescent="0.25">
      <c r="B16" t="s">
        <v>5</v>
      </c>
      <c r="D16">
        <v>61</v>
      </c>
      <c r="E16">
        <v>2492</v>
      </c>
      <c r="F16">
        <f>((E16-$K$2)/$K$1)*0.005*5/0.1005</f>
        <v>0.96607999239399678</v>
      </c>
      <c r="G16" s="1">
        <f>AVERAGE(F16:F17)</f>
        <v>1.367178414824705</v>
      </c>
      <c r="H16" s="1">
        <f>STDEV(F16:F17)</f>
        <v>0.56723882884796117</v>
      </c>
    </row>
    <row r="17" spans="2:8" x14ac:dyDescent="0.25">
      <c r="B17" t="s">
        <v>5</v>
      </c>
      <c r="D17">
        <v>62</v>
      </c>
      <c r="E17">
        <v>4442</v>
      </c>
      <c r="F17">
        <f>((E17-$K$2)/$K$1)*0.005*5/0.1008</f>
        <v>1.7682768372554134</v>
      </c>
      <c r="G17" s="1"/>
      <c r="H17" s="1"/>
    </row>
    <row r="18" spans="2:8" x14ac:dyDescent="0.25">
      <c r="B18" t="s">
        <v>5</v>
      </c>
      <c r="D18">
        <v>63</v>
      </c>
      <c r="E18">
        <v>4305</v>
      </c>
      <c r="F18">
        <f>((E18-$K$2)/$K$1)*0.005*5/0.1004</f>
        <v>1.7185349458291881</v>
      </c>
      <c r="G18" s="1">
        <f>AVERAGE(F18:F19)</f>
        <v>1.2810277376336878</v>
      </c>
      <c r="H18" s="1">
        <f>STDEV(F18:F19)</f>
        <v>0.61872862746606572</v>
      </c>
    </row>
    <row r="19" spans="2:8" x14ac:dyDescent="0.25">
      <c r="B19" t="s">
        <v>5</v>
      </c>
      <c r="D19">
        <v>64</v>
      </c>
      <c r="E19">
        <v>2194</v>
      </c>
      <c r="F19">
        <f>((E19-$K$2)/$K$1)*0.005*5/0.1004</f>
        <v>0.84352052943818745</v>
      </c>
      <c r="G19" s="1"/>
      <c r="H19" s="1"/>
    </row>
    <row r="20" spans="2:8" x14ac:dyDescent="0.25">
      <c r="B20" t="s">
        <v>5</v>
      </c>
      <c r="D20">
        <v>65</v>
      </c>
      <c r="E20">
        <v>1862</v>
      </c>
      <c r="F20">
        <f>((E20-$K$2)/$K$1)*0.005*5/0.0508</f>
        <v>1.3951365733370855</v>
      </c>
      <c r="G20" s="1">
        <f>AVERAGE(F20:F21)</f>
        <v>1.760775050444594</v>
      </c>
      <c r="H20" s="1">
        <f>STDEV(F20:F21)</f>
        <v>0.51709089325088264</v>
      </c>
    </row>
    <row r="21" spans="2:8" x14ac:dyDescent="0.25">
      <c r="B21" t="s">
        <v>5</v>
      </c>
      <c r="D21">
        <v>66</v>
      </c>
      <c r="E21">
        <v>2724</v>
      </c>
      <c r="F21">
        <f>((E21-$K$2)/$K$1)*0.005*5/0.0502</f>
        <v>2.1264135275521023</v>
      </c>
      <c r="G21" s="1"/>
      <c r="H21" s="1"/>
    </row>
    <row r="22" spans="2:8" x14ac:dyDescent="0.25">
      <c r="B22" t="s">
        <v>5</v>
      </c>
      <c r="D22">
        <v>67</v>
      </c>
      <c r="E22">
        <v>966</v>
      </c>
      <c r="F22">
        <f>((E22-$K$2)/$K$1)*0.005*5/0.0502</f>
        <v>0.6690233390012934</v>
      </c>
      <c r="G22" s="1">
        <f>AVERAGE(F22:F23)</f>
        <v>0.6814584088694744</v>
      </c>
      <c r="H22" s="1">
        <f>STDEV(F22:F23)</f>
        <v>1.7585844456638498E-2</v>
      </c>
    </row>
    <row r="23" spans="2:8" x14ac:dyDescent="0.25">
      <c r="B23" t="s">
        <v>5</v>
      </c>
      <c r="D23">
        <v>68</v>
      </c>
      <c r="E23">
        <v>996</v>
      </c>
      <c r="F23">
        <f>((E23-$K$2)/$K$1)*0.005*5/0.0502</f>
        <v>0.69389347873765528</v>
      </c>
      <c r="G23" s="1"/>
      <c r="H23" s="1"/>
    </row>
    <row r="24" spans="2:8" x14ac:dyDescent="0.25">
      <c r="B24" t="s">
        <v>5</v>
      </c>
      <c r="D24">
        <v>69</v>
      </c>
      <c r="E24">
        <v>1404</v>
      </c>
      <c r="F24">
        <f>((E24-$K$2)/$K$1)*0.005*5/0.1006</f>
        <v>0.51503771802623577</v>
      </c>
      <c r="G24" s="1">
        <f>AVERAGE(F24:F25)</f>
        <v>0.51637475101118691</v>
      </c>
      <c r="H24" s="1">
        <f>STDEV(F24:F25)</f>
        <v>1.8908501806580008E-3</v>
      </c>
    </row>
    <row r="25" spans="2:8" x14ac:dyDescent="0.25">
      <c r="B25" t="s">
        <v>5</v>
      </c>
      <c r="D25">
        <v>70</v>
      </c>
      <c r="E25">
        <v>1403</v>
      </c>
      <c r="F25">
        <f>((E25-$K$2)/$K$1)*0.005*5/0.1</f>
        <v>0.51771178399613793</v>
      </c>
      <c r="G25" s="1"/>
      <c r="H25" s="1"/>
    </row>
    <row r="26" spans="2:8" x14ac:dyDescent="0.25">
      <c r="B26" t="s">
        <v>5</v>
      </c>
      <c r="D26">
        <v>71</v>
      </c>
      <c r="E26">
        <v>1052</v>
      </c>
      <c r="F26">
        <f>((E26-$K$2)/$K$1)*0.005*5/0.1</f>
        <v>0.37163950526858985</v>
      </c>
      <c r="G26" s="1">
        <f>AVERAGE(F26:F27)</f>
        <v>0.38121119304845763</v>
      </c>
      <c r="H26" s="1">
        <f>STDEV(F26:F27)</f>
        <v>1.3536410673089869E-2</v>
      </c>
    </row>
    <row r="27" spans="2:8" x14ac:dyDescent="0.25">
      <c r="B27" t="s">
        <v>5</v>
      </c>
      <c r="D27">
        <v>72</v>
      </c>
      <c r="E27">
        <v>1098</v>
      </c>
      <c r="F27">
        <f>((E27-$K$2)/$K$1)*0.005*5/0.1</f>
        <v>0.39078288082832546</v>
      </c>
      <c r="G27" s="1"/>
      <c r="H27" s="1"/>
    </row>
    <row r="28" spans="2:8" x14ac:dyDescent="0.25">
      <c r="B28" t="s">
        <v>5</v>
      </c>
      <c r="D28">
        <v>73</v>
      </c>
      <c r="E28">
        <v>1774</v>
      </c>
      <c r="F28">
        <f>((E28-$K$2)/$K$1)*0.005*5/0.0502</f>
        <v>1.338859102567308</v>
      </c>
      <c r="G28" s="1">
        <f>AVERAGE(F28:F29)</f>
        <v>1.2733677345948884</v>
      </c>
      <c r="H28" s="1">
        <f>STDEV(F28:F29)</f>
        <v>9.2618780804962927E-2</v>
      </c>
    </row>
    <row r="29" spans="2:8" x14ac:dyDescent="0.25">
      <c r="B29" t="s">
        <v>5</v>
      </c>
      <c r="D29">
        <v>74</v>
      </c>
      <c r="E29">
        <v>1616</v>
      </c>
      <c r="F29">
        <f>((E29-$K$2)/$K$1)*0.005*5/0.0502</f>
        <v>1.2078763666224686</v>
      </c>
      <c r="G29" s="1"/>
      <c r="H29" s="1"/>
    </row>
    <row r="30" spans="2:8" x14ac:dyDescent="0.25">
      <c r="B30" t="s">
        <v>5</v>
      </c>
      <c r="D30">
        <v>75</v>
      </c>
      <c r="E30">
        <v>840</v>
      </c>
      <c r="F30">
        <f>((E30-$K$2)/$K$1)*0.005*5/0.0507</f>
        <v>0.55900101293590498</v>
      </c>
      <c r="G30" s="1">
        <f>AVERAGE(F30)</f>
        <v>0.55900101293590498</v>
      </c>
      <c r="H30" s="1"/>
    </row>
    <row r="31" spans="2:8" x14ac:dyDescent="0.25">
      <c r="B31" t="s">
        <v>5</v>
      </c>
      <c r="D31" t="s">
        <v>6</v>
      </c>
      <c r="E31">
        <v>7626</v>
      </c>
      <c r="F31">
        <f>((E31-$K$2)/$K$1)*0.005*5/0.1004</f>
        <v>3.095097180236821</v>
      </c>
      <c r="G31" s="1">
        <f>AVERAGE(F31)</f>
        <v>3.095097180236821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1"/>
  <sheetViews>
    <sheetView topLeftCell="A8" workbookViewId="0">
      <selection activeCell="F28" sqref="F28:F29"/>
    </sheetView>
  </sheetViews>
  <sheetFormatPr defaultRowHeight="15" x14ac:dyDescent="0.25"/>
  <cols>
    <col min="4" max="4" width="14.42578125" customWidth="1"/>
    <col min="5" max="6" width="17.140625" customWidth="1"/>
    <col min="7" max="7" width="13.42578125" customWidth="1"/>
    <col min="8" max="8" width="16.42578125" customWidth="1"/>
  </cols>
  <sheetData>
    <row r="1" spans="2:11" x14ac:dyDescent="0.25">
      <c r="E1" t="s">
        <v>11</v>
      </c>
      <c r="F1" t="s">
        <v>13</v>
      </c>
      <c r="G1" t="s">
        <v>13</v>
      </c>
      <c r="H1" t="s">
        <v>13</v>
      </c>
      <c r="J1" t="s">
        <v>14</v>
      </c>
      <c r="K1">
        <v>527.77</v>
      </c>
    </row>
    <row r="2" spans="2:11" x14ac:dyDescent="0.25">
      <c r="B2" t="s">
        <v>0</v>
      </c>
      <c r="C2" t="s">
        <v>1</v>
      </c>
      <c r="D2" t="s">
        <v>2</v>
      </c>
      <c r="E2" t="s">
        <v>8</v>
      </c>
      <c r="F2" t="s">
        <v>15</v>
      </c>
      <c r="G2" t="s">
        <v>16</v>
      </c>
      <c r="H2" t="s">
        <v>17</v>
      </c>
      <c r="J2" t="s">
        <v>18</v>
      </c>
      <c r="K2">
        <v>54.825000000000003</v>
      </c>
    </row>
    <row r="3" spans="2:11" x14ac:dyDescent="0.25">
      <c r="B3" t="s">
        <v>3</v>
      </c>
      <c r="C3">
        <v>1</v>
      </c>
      <c r="D3">
        <v>0</v>
      </c>
      <c r="E3">
        <v>90</v>
      </c>
      <c r="J3" t="s">
        <v>19</v>
      </c>
    </row>
    <row r="4" spans="2:11" x14ac:dyDescent="0.25">
      <c r="B4" t="s">
        <v>4</v>
      </c>
      <c r="C4">
        <v>2</v>
      </c>
      <c r="D4">
        <v>1</v>
      </c>
      <c r="E4">
        <v>688</v>
      </c>
      <c r="J4" t="s">
        <v>20</v>
      </c>
      <c r="K4">
        <v>5</v>
      </c>
    </row>
    <row r="5" spans="2:11" x14ac:dyDescent="0.25">
      <c r="B5" t="s">
        <v>4</v>
      </c>
      <c r="C5">
        <v>3</v>
      </c>
      <c r="D5">
        <v>5</v>
      </c>
      <c r="E5">
        <v>2713</v>
      </c>
      <c r="J5" t="s">
        <v>21</v>
      </c>
      <c r="K5">
        <v>5</v>
      </c>
    </row>
    <row r="6" spans="2:11" x14ac:dyDescent="0.25">
      <c r="B6" t="s">
        <v>4</v>
      </c>
      <c r="C6">
        <v>4</v>
      </c>
      <c r="D6">
        <v>10</v>
      </c>
      <c r="E6">
        <v>5033</v>
      </c>
    </row>
    <row r="7" spans="2:11" x14ac:dyDescent="0.25">
      <c r="B7" t="s">
        <v>4</v>
      </c>
      <c r="C7">
        <v>5</v>
      </c>
      <c r="D7">
        <v>20</v>
      </c>
      <c r="E7">
        <v>10750</v>
      </c>
    </row>
    <row r="8" spans="2:11" x14ac:dyDescent="0.25">
      <c r="B8" t="s">
        <v>5</v>
      </c>
      <c r="D8">
        <v>53</v>
      </c>
      <c r="E8">
        <v>64</v>
      </c>
      <c r="F8">
        <f>((E8-$K$2)/$K$1)*0.005*5/0.0502</f>
        <v>8.6576029474386956E-3</v>
      </c>
      <c r="G8" s="1">
        <f>AVERAGE(F8)</f>
        <v>8.6576029474386956E-3</v>
      </c>
    </row>
    <row r="9" spans="2:11" x14ac:dyDescent="0.25">
      <c r="B9" t="s">
        <v>5</v>
      </c>
      <c r="D9">
        <v>54</v>
      </c>
      <c r="E9">
        <v>35</v>
      </c>
      <c r="F9">
        <f>((E9-$K$2)/$K$1)*0.005*5/0.0501</f>
        <v>-1.8744366998613572E-2</v>
      </c>
      <c r="G9" s="1"/>
    </row>
    <row r="10" spans="2:11" x14ac:dyDescent="0.25">
      <c r="B10" t="s">
        <v>5</v>
      </c>
      <c r="D10">
        <v>55</v>
      </c>
      <c r="E10">
        <v>34</v>
      </c>
      <c r="F10">
        <f>((E10-$K$2)/$K$1)*0.005*5/0.1006</f>
        <v>-9.8057843514353961E-3</v>
      </c>
      <c r="G10" s="1">
        <f>AVERAGE(F11)</f>
        <v>7.1453914781768116E-3</v>
      </c>
    </row>
    <row r="11" spans="2:11" x14ac:dyDescent="0.25">
      <c r="B11" t="s">
        <v>5</v>
      </c>
      <c r="D11">
        <v>56</v>
      </c>
      <c r="E11">
        <v>70</v>
      </c>
      <c r="F11">
        <f>((E11-$K$2)/$K$1)*0.005*5/0.1006</f>
        <v>7.1453914781768116E-3</v>
      </c>
      <c r="G11" s="1"/>
    </row>
    <row r="12" spans="2:11" x14ac:dyDescent="0.25">
      <c r="B12" t="s">
        <v>5</v>
      </c>
      <c r="D12">
        <v>57</v>
      </c>
      <c r="E12">
        <v>820</v>
      </c>
      <c r="F12">
        <f t="shared" ref="F12" si="0">((E12-$K$2)/$K$1)*0.005*5/0.1006</f>
        <v>0.36029488792843112</v>
      </c>
      <c r="G12" s="1">
        <f>AVERAGE(F12)</f>
        <v>0.36029488792843112</v>
      </c>
    </row>
    <row r="13" spans="2:11" x14ac:dyDescent="0.25">
      <c r="B13" t="s">
        <v>5</v>
      </c>
      <c r="D13">
        <v>58</v>
      </c>
      <c r="E13">
        <v>20</v>
      </c>
      <c r="F13">
        <f>((E13-$K$2)/$K$1)*0.005*5/0.1004</f>
        <v>-1.6430573441120037E-2</v>
      </c>
      <c r="G13" s="1"/>
    </row>
    <row r="14" spans="2:11" x14ac:dyDescent="0.25">
      <c r="B14" t="s">
        <v>5</v>
      </c>
      <c r="D14">
        <v>59</v>
      </c>
      <c r="E14">
        <v>958</v>
      </c>
      <c r="F14">
        <f>((E14-$K$2)/$K$1)*0.005*5/0.0506</f>
        <v>0.84550601115993973</v>
      </c>
      <c r="G14" s="1">
        <f>AVERAGE(F14:F15)</f>
        <v>0.69546681838873792</v>
      </c>
      <c r="H14" s="1">
        <f>STDEV(F14:F15)</f>
        <v>0.21218746130454469</v>
      </c>
    </row>
    <row r="15" spans="2:11" x14ac:dyDescent="0.25">
      <c r="B15" t="s">
        <v>5</v>
      </c>
      <c r="D15">
        <v>60</v>
      </c>
      <c r="E15">
        <v>634</v>
      </c>
      <c r="F15">
        <f>((E15-$K$2)/$K$1)*0.005*5/0.0503</f>
        <v>0.5454276256175361</v>
      </c>
      <c r="G15" s="1"/>
      <c r="H15" s="1"/>
    </row>
    <row r="16" spans="2:11" x14ac:dyDescent="0.25">
      <c r="B16" t="s">
        <v>5</v>
      </c>
      <c r="D16">
        <v>61</v>
      </c>
      <c r="E16">
        <v>653</v>
      </c>
      <c r="F16">
        <f>((E16-$K$2)/$K$1)*0.005*5/0.1005</f>
        <v>0.28194052569070066</v>
      </c>
      <c r="G16" s="1">
        <f>AVERAGE(F16:F17)</f>
        <v>0.23405786586566552</v>
      </c>
      <c r="H16" s="1">
        <f>STDEV(F16:F17)</f>
        <v>6.7716306927062098E-2</v>
      </c>
    </row>
    <row r="17" spans="2:8" x14ac:dyDescent="0.25">
      <c r="B17" t="s">
        <v>5</v>
      </c>
      <c r="D17">
        <v>62</v>
      </c>
      <c r="E17">
        <v>451</v>
      </c>
      <c r="F17">
        <f>((E17-$K$2)/$K$1)*0.005*5/0.1008</f>
        <v>0.1861752060406304</v>
      </c>
      <c r="G17" s="1"/>
      <c r="H17" s="1"/>
    </row>
    <row r="18" spans="2:8" x14ac:dyDescent="0.25">
      <c r="B18" t="s">
        <v>5</v>
      </c>
      <c r="D18">
        <v>63</v>
      </c>
      <c r="E18">
        <v>447</v>
      </c>
      <c r="F18">
        <f>((E18-$K$2)/$K$1)*0.005*5/0.1004</f>
        <v>0.18502972402788945</v>
      </c>
      <c r="G18" s="1">
        <f>AVERAGE(F18:F19)</f>
        <v>0.12652603108606936</v>
      </c>
      <c r="H18" s="1">
        <f>STDEV(F18:F19)</f>
        <v>8.2736716007233091E-2</v>
      </c>
    </row>
    <row r="19" spans="2:8" x14ac:dyDescent="0.25">
      <c r="B19" t="s">
        <v>5</v>
      </c>
      <c r="D19">
        <v>64</v>
      </c>
      <c r="E19">
        <v>199</v>
      </c>
      <c r="F19">
        <f>((E19-$K$2)/$K$1)*0.005*5/0.1004</f>
        <v>6.8022338144249281E-2</v>
      </c>
      <c r="G19" s="1"/>
      <c r="H19" s="1"/>
    </row>
    <row r="20" spans="2:8" x14ac:dyDescent="0.25">
      <c r="B20" t="s">
        <v>5</v>
      </c>
      <c r="D20">
        <v>65</v>
      </c>
      <c r="E20">
        <v>880</v>
      </c>
      <c r="F20">
        <f>((E20-$K$2)/$K$1)*0.005*5/0.0508</f>
        <v>0.76944513529590186</v>
      </c>
      <c r="G20" s="1">
        <f>AVERAGE(F20)</f>
        <v>0.76944513529590186</v>
      </c>
      <c r="H20" s="1"/>
    </row>
    <row r="21" spans="2:8" x14ac:dyDescent="0.25">
      <c r="B21" t="s">
        <v>5</v>
      </c>
      <c r="D21">
        <v>66</v>
      </c>
      <c r="E21">
        <v>54</v>
      </c>
      <c r="F21">
        <f>((E21-$K$2)/$K$1)*0.005*5/0.0502</f>
        <v>-7.7847655930647945E-4</v>
      </c>
      <c r="G21" s="1"/>
      <c r="H21" s="1"/>
    </row>
    <row r="22" spans="2:8" x14ac:dyDescent="0.25">
      <c r="B22" t="s">
        <v>5</v>
      </c>
      <c r="D22">
        <v>67</v>
      </c>
      <c r="E22">
        <v>737</v>
      </c>
      <c r="F22">
        <f>((E22-$K$2)/$K$1)*0.005*5/0.0502</f>
        <v>0.64370575375138883</v>
      </c>
      <c r="G22" s="1">
        <f>AVERAGE(F22:F23)</f>
        <v>0.62907983051593386</v>
      </c>
      <c r="H22" s="1">
        <f>STDEV(F22:F23)</f>
        <v>2.0684179001808203E-2</v>
      </c>
    </row>
    <row r="23" spans="2:8" x14ac:dyDescent="0.25">
      <c r="B23" t="s">
        <v>5</v>
      </c>
      <c r="D23">
        <v>68</v>
      </c>
      <c r="E23">
        <v>706</v>
      </c>
      <c r="F23">
        <f>((E23-$K$2)/$K$1)*0.005*5/0.0502</f>
        <v>0.61445390728047888</v>
      </c>
      <c r="G23" s="1"/>
      <c r="H23" s="1"/>
    </row>
    <row r="24" spans="2:8" x14ac:dyDescent="0.25">
      <c r="B24" t="s">
        <v>5</v>
      </c>
      <c r="D24">
        <v>69</v>
      </c>
      <c r="E24">
        <v>71</v>
      </c>
      <c r="F24">
        <f>((E24-$K$2)/$K$1)*0.005*5/0.1006</f>
        <v>7.6162574734438167E-3</v>
      </c>
      <c r="G24" s="1"/>
      <c r="H24" s="1"/>
    </row>
    <row r="25" spans="2:8" x14ac:dyDescent="0.25">
      <c r="B25" t="s">
        <v>5</v>
      </c>
      <c r="D25">
        <v>70</v>
      </c>
      <c r="E25">
        <v>209</v>
      </c>
      <c r="F25">
        <f>((E25-$K$2)/$K$1)*0.005*5/0.1</f>
        <v>7.3031339409212359E-2</v>
      </c>
      <c r="G25" s="1"/>
      <c r="H25" s="1"/>
    </row>
    <row r="26" spans="2:8" x14ac:dyDescent="0.25">
      <c r="B26" t="s">
        <v>5</v>
      </c>
      <c r="D26">
        <v>71</v>
      </c>
      <c r="E26">
        <v>82</v>
      </c>
      <c r="F26">
        <f>((E26-$K$2)/$K$1)*0.005*5/0.1</f>
        <v>1.2872558121909164E-2</v>
      </c>
      <c r="G26" s="1">
        <f>AVERAGE(F26:F27)</f>
        <v>2.2820073137919922E-2</v>
      </c>
      <c r="H26" s="1">
        <f>STDEV(F26:F27)</f>
        <v>1.4067910647552435E-2</v>
      </c>
    </row>
    <row r="27" spans="2:8" x14ac:dyDescent="0.25">
      <c r="B27" t="s">
        <v>5</v>
      </c>
      <c r="D27">
        <v>72</v>
      </c>
      <c r="E27">
        <v>124</v>
      </c>
      <c r="F27">
        <f>((E27-$K$2)/$K$1)*0.005*5/0.1</f>
        <v>3.2767588153930681E-2</v>
      </c>
      <c r="G27" s="1"/>
      <c r="H27" s="1"/>
    </row>
    <row r="28" spans="2:8" x14ac:dyDescent="0.25">
      <c r="B28" t="s">
        <v>5</v>
      </c>
      <c r="D28">
        <v>73</v>
      </c>
      <c r="E28">
        <v>972</v>
      </c>
      <c r="F28">
        <f>((E28-$K$2)/$K$1)*0.005*5/0.0502</f>
        <v>0.8654536221599004</v>
      </c>
      <c r="G28" s="1">
        <f>AVERAGE(F28)</f>
        <v>0.8654536221599004</v>
      </c>
      <c r="H28" s="1"/>
    </row>
    <row r="29" spans="2:8" x14ac:dyDescent="0.25">
      <c r="B29" t="s">
        <v>5</v>
      </c>
      <c r="D29">
        <v>74</v>
      </c>
      <c r="E29">
        <v>36</v>
      </c>
      <c r="F29">
        <f>((E29-$K$2)/$K$1)*0.005*5/0.0502</f>
        <v>-1.7763419671447792E-2</v>
      </c>
      <c r="G29" s="1"/>
      <c r="H29" s="1"/>
    </row>
    <row r="30" spans="2:8" x14ac:dyDescent="0.25">
      <c r="B30" t="s">
        <v>5</v>
      </c>
      <c r="D30">
        <v>75</v>
      </c>
      <c r="E30">
        <v>230</v>
      </c>
      <c r="F30">
        <f>((E30-$K$2)/$K$1)*0.005*5/0.0507</f>
        <v>0.16366637953692922</v>
      </c>
      <c r="G30" s="1">
        <f>AVERAGE(F30)</f>
        <v>0.16366637953692922</v>
      </c>
      <c r="H30" s="1"/>
    </row>
    <row r="31" spans="2:8" x14ac:dyDescent="0.25">
      <c r="B31" t="s">
        <v>5</v>
      </c>
      <c r="D31" t="s">
        <v>6</v>
      </c>
      <c r="E31">
        <v>646</v>
      </c>
      <c r="F31">
        <f>((E31-$K$2)/$K$1)*0.005*5/0.1004</f>
        <v>0.27891871512000388</v>
      </c>
      <c r="G31" s="1">
        <f>AVERAGE(F31)</f>
        <v>0.27891871512000388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1"/>
  <sheetViews>
    <sheetView tabSelected="1" topLeftCell="A10" workbookViewId="0">
      <selection activeCell="F28" sqref="F28:F29"/>
    </sheetView>
  </sheetViews>
  <sheetFormatPr defaultRowHeight="15" x14ac:dyDescent="0.25"/>
  <cols>
    <col min="4" max="4" width="14.42578125" customWidth="1"/>
    <col min="5" max="5" width="14.5703125" customWidth="1"/>
    <col min="6" max="6" width="16" customWidth="1"/>
    <col min="7" max="7" width="11.5703125" customWidth="1"/>
    <col min="8" max="8" width="15.42578125" customWidth="1"/>
  </cols>
  <sheetData>
    <row r="1" spans="2:11" x14ac:dyDescent="0.25">
      <c r="E1" t="s">
        <v>12</v>
      </c>
      <c r="F1" t="s">
        <v>13</v>
      </c>
      <c r="G1" t="s">
        <v>13</v>
      </c>
      <c r="H1" t="s">
        <v>13</v>
      </c>
      <c r="J1" t="s">
        <v>14</v>
      </c>
      <c r="K1">
        <v>923.32</v>
      </c>
    </row>
    <row r="2" spans="2:11" x14ac:dyDescent="0.25">
      <c r="B2" t="s">
        <v>0</v>
      </c>
      <c r="C2" t="s">
        <v>1</v>
      </c>
      <c r="D2" t="s">
        <v>2</v>
      </c>
      <c r="E2" t="s">
        <v>8</v>
      </c>
      <c r="F2" t="s">
        <v>15</v>
      </c>
      <c r="G2" t="s">
        <v>16</v>
      </c>
      <c r="H2" t="s">
        <v>17</v>
      </c>
      <c r="J2" t="s">
        <v>18</v>
      </c>
      <c r="K2">
        <v>-618.22</v>
      </c>
    </row>
    <row r="3" spans="2:11" x14ac:dyDescent="0.25">
      <c r="B3" t="s">
        <v>3</v>
      </c>
      <c r="C3">
        <v>1</v>
      </c>
      <c r="D3">
        <v>0</v>
      </c>
      <c r="E3">
        <v>24</v>
      </c>
      <c r="J3" t="s">
        <v>19</v>
      </c>
    </row>
    <row r="4" spans="2:11" x14ac:dyDescent="0.25">
      <c r="B4" t="s">
        <v>4</v>
      </c>
      <c r="C4">
        <v>2</v>
      </c>
      <c r="D4">
        <v>1</v>
      </c>
      <c r="E4">
        <v>28</v>
      </c>
      <c r="J4" t="s">
        <v>20</v>
      </c>
      <c r="K4">
        <v>5</v>
      </c>
    </row>
    <row r="5" spans="2:11" x14ac:dyDescent="0.25">
      <c r="B5" t="s">
        <v>4</v>
      </c>
      <c r="C5">
        <v>3</v>
      </c>
      <c r="D5">
        <v>5</v>
      </c>
      <c r="J5" t="s">
        <v>21</v>
      </c>
      <c r="K5">
        <v>5</v>
      </c>
    </row>
    <row r="6" spans="2:11" x14ac:dyDescent="0.25">
      <c r="B6" t="s">
        <v>4</v>
      </c>
      <c r="C6">
        <v>4</v>
      </c>
      <c r="D6">
        <v>10</v>
      </c>
      <c r="E6">
        <v>7857</v>
      </c>
    </row>
    <row r="7" spans="2:11" x14ac:dyDescent="0.25">
      <c r="B7" t="s">
        <v>4</v>
      </c>
      <c r="C7">
        <v>5</v>
      </c>
      <c r="D7">
        <v>20</v>
      </c>
      <c r="E7">
        <v>18241</v>
      </c>
    </row>
    <row r="8" spans="2:11" x14ac:dyDescent="0.25">
      <c r="B8" t="s">
        <v>5</v>
      </c>
      <c r="D8">
        <v>53</v>
      </c>
      <c r="E8">
        <v>37</v>
      </c>
      <c r="F8">
        <f>((E8-$K$2)/$K$1)*0.005*5/0.0502</f>
        <v>0.35340378295335739</v>
      </c>
      <c r="G8" s="1">
        <f>AVERAGE(F8:F9)</f>
        <v>0.37240177101405586</v>
      </c>
      <c r="H8" s="1">
        <f>STDEV(F8:F9)</f>
        <v>2.6867212373241908E-2</v>
      </c>
    </row>
    <row r="9" spans="2:11" x14ac:dyDescent="0.25">
      <c r="B9" t="s">
        <v>5</v>
      </c>
      <c r="D9">
        <v>54</v>
      </c>
      <c r="E9">
        <v>106</v>
      </c>
      <c r="F9">
        <f>((E9-$K$2)/$K$1)*0.005*5/0.0501</f>
        <v>0.39139975907475433</v>
      </c>
      <c r="G9" s="1"/>
      <c r="H9" s="1"/>
    </row>
    <row r="10" spans="2:11" x14ac:dyDescent="0.25">
      <c r="B10" t="s">
        <v>5</v>
      </c>
      <c r="D10">
        <v>55</v>
      </c>
      <c r="E10">
        <v>80</v>
      </c>
      <c r="F10">
        <f>((E10-$K$2)/$K$1)*0.005*5/0.1006</f>
        <v>0.18792392290971066</v>
      </c>
      <c r="G10" s="1">
        <f>AVERAGE(F10:F11)</f>
        <v>0.18496330426228319</v>
      </c>
      <c r="H10" s="1">
        <f>STDEV(F10:F11)</f>
        <v>4.1869470442066374E-3</v>
      </c>
    </row>
    <row r="11" spans="2:11" x14ac:dyDescent="0.25">
      <c r="B11" t="s">
        <v>5</v>
      </c>
      <c r="D11">
        <v>56</v>
      </c>
      <c r="E11">
        <v>58</v>
      </c>
      <c r="F11">
        <f>((E11-$K$2)/$K$1)*0.005*5/0.1006</f>
        <v>0.18200268561485569</v>
      </c>
      <c r="G11" s="1"/>
      <c r="H11" s="1"/>
    </row>
    <row r="12" spans="2:11" x14ac:dyDescent="0.25">
      <c r="B12" t="s">
        <v>5</v>
      </c>
      <c r="D12">
        <v>57</v>
      </c>
      <c r="E12">
        <v>1282</v>
      </c>
      <c r="F12">
        <f t="shared" ref="F12" si="0">((E12-$K$2)/$K$1)*0.005*5/0.1006</f>
        <v>0.51143879692860472</v>
      </c>
      <c r="G12" s="1">
        <f>AVERAGE(F12)</f>
        <v>0.51143879692860472</v>
      </c>
      <c r="H12" s="1"/>
    </row>
    <row r="13" spans="2:11" x14ac:dyDescent="0.25">
      <c r="B13" t="s">
        <v>5</v>
      </c>
      <c r="D13">
        <v>58</v>
      </c>
      <c r="E13">
        <v>47</v>
      </c>
      <c r="F13">
        <f>((E13-$K$2)/$K$1)*0.005*5/0.1004</f>
        <v>0.17939872447134739</v>
      </c>
      <c r="G13" s="1"/>
      <c r="H13" s="1"/>
    </row>
    <row r="14" spans="2:11" x14ac:dyDescent="0.25">
      <c r="B14" t="s">
        <v>5</v>
      </c>
      <c r="D14">
        <v>59</v>
      </c>
      <c r="E14">
        <v>15</v>
      </c>
      <c r="F14">
        <f>((E14-$K$2)/$K$1)*0.005*5/0.0506</f>
        <v>0.33883781486948883</v>
      </c>
      <c r="G14" s="1">
        <f>AVERAGE(F14:F15)</f>
        <v>0.34253973710731767</v>
      </c>
      <c r="H14" s="1">
        <f>STDEV(F14:F15)</f>
        <v>5.2353086355880988E-3</v>
      </c>
    </row>
    <row r="15" spans="2:11" x14ac:dyDescent="0.25">
      <c r="B15" t="s">
        <v>5</v>
      </c>
      <c r="D15">
        <v>60</v>
      </c>
      <c r="E15">
        <v>25</v>
      </c>
      <c r="F15">
        <f>((E15-$K$2)/$K$1)*0.005*5/0.0503</f>
        <v>0.3462416593451465</v>
      </c>
      <c r="G15" s="1"/>
      <c r="H15" s="1"/>
    </row>
    <row r="16" spans="2:11" x14ac:dyDescent="0.25">
      <c r="B16" t="s">
        <v>5</v>
      </c>
      <c r="D16">
        <v>61</v>
      </c>
      <c r="E16">
        <v>36</v>
      </c>
      <c r="F16">
        <f>((E16-$K$2)/$K$1)*0.005*5/0.1005</f>
        <v>0.17625665374121466</v>
      </c>
      <c r="G16" s="1">
        <f>AVERAGE(F16:F17)</f>
        <v>0.17706881956467407</v>
      </c>
      <c r="H16" s="1">
        <f>STDEV(F16:F17)</f>
        <v>1.1485759224322181E-3</v>
      </c>
    </row>
    <row r="17" spans="2:8" x14ac:dyDescent="0.25">
      <c r="B17" t="s">
        <v>5</v>
      </c>
      <c r="D17">
        <v>62</v>
      </c>
      <c r="E17">
        <v>44</v>
      </c>
      <c r="F17">
        <f>((E17-$K$2)/$K$1)*0.005*5/0.1008</f>
        <v>0.17788098538813349</v>
      </c>
      <c r="G17" s="1"/>
      <c r="H17" s="1"/>
    </row>
    <row r="18" spans="2:8" x14ac:dyDescent="0.25">
      <c r="B18" t="s">
        <v>5</v>
      </c>
      <c r="D18">
        <v>63</v>
      </c>
      <c r="E18">
        <v>2283</v>
      </c>
      <c r="F18">
        <f>((E18-$K$2)/$K$1)*0.005*5/0.1004</f>
        <v>0.78241058207925562</v>
      </c>
      <c r="G18" s="1">
        <f>AVERAGE(F18:F19)</f>
        <v>0.52243588139319863</v>
      </c>
      <c r="H18" s="1">
        <f>STDEV(F18:F19)</f>
        <v>0.36765974758410769</v>
      </c>
    </row>
    <row r="19" spans="2:8" x14ac:dyDescent="0.25">
      <c r="B19" t="s">
        <v>5</v>
      </c>
      <c r="D19">
        <v>64</v>
      </c>
      <c r="E19">
        <v>355</v>
      </c>
      <c r="F19">
        <f>((E19-$K$2)/$K$1)*0.005*5/0.1004</f>
        <v>0.26246118070714158</v>
      </c>
      <c r="G19" s="1"/>
      <c r="H19" s="1"/>
    </row>
    <row r="20" spans="2:8" x14ac:dyDescent="0.25">
      <c r="B20" t="s">
        <v>5</v>
      </c>
      <c r="D20">
        <v>65</v>
      </c>
      <c r="E20">
        <v>48</v>
      </c>
      <c r="F20">
        <f>((E20-$K$2)/$K$1)*0.005*5/0.0508</f>
        <v>0.3550926799249951</v>
      </c>
      <c r="G20" s="1">
        <f>AVERAGE(F20:F21)</f>
        <v>0.34966361534823953</v>
      </c>
      <c r="H20" s="1">
        <f>STDEV(F20:F21)</f>
        <v>7.6778567554470368E-3</v>
      </c>
    </row>
    <row r="21" spans="2:8" x14ac:dyDescent="0.25">
      <c r="B21" t="s">
        <v>5</v>
      </c>
      <c r="D21">
        <v>66</v>
      </c>
      <c r="E21">
        <v>20</v>
      </c>
      <c r="F21">
        <f>((E21-$K$2)/$K$1)*0.005*5/0.0502</f>
        <v>0.34423455077148402</v>
      </c>
      <c r="G21" s="1"/>
      <c r="H21" s="1"/>
    </row>
    <row r="22" spans="2:8" x14ac:dyDescent="0.25">
      <c r="B22" t="s">
        <v>5</v>
      </c>
      <c r="D22">
        <v>67</v>
      </c>
      <c r="E22">
        <v>183</v>
      </c>
      <c r="F22">
        <f>((E22-$K$2)/$K$1)*0.005*5/0.0502</f>
        <v>0.43215130639768184</v>
      </c>
      <c r="G22" s="1">
        <f>AVERAGE(F23)</f>
        <v>3.2756920159762974</v>
      </c>
      <c r="H22" s="1"/>
    </row>
    <row r="23" spans="2:8" x14ac:dyDescent="0.25">
      <c r="B23" t="s">
        <v>5</v>
      </c>
      <c r="D23">
        <v>68</v>
      </c>
      <c r="E23">
        <v>5455</v>
      </c>
      <c r="F23">
        <f>((E23-$K$2)/$K$1)*0.005*5/0.0502</f>
        <v>3.2756920159762974</v>
      </c>
      <c r="G23" s="1"/>
      <c r="H23" s="1"/>
    </row>
    <row r="24" spans="2:8" x14ac:dyDescent="0.25">
      <c r="B24" t="s">
        <v>5</v>
      </c>
      <c r="D24">
        <v>69</v>
      </c>
      <c r="E24">
        <v>46</v>
      </c>
      <c r="F24">
        <f>((E24-$K$2)/$K$1)*0.005*5/0.1006</f>
        <v>0.17877291981766208</v>
      </c>
      <c r="G24" s="1">
        <f>AVERAGE(F24:F25)</f>
        <v>0.18025690569144159</v>
      </c>
      <c r="H24" s="1">
        <f>STDEV(F24:F25)</f>
        <v>2.0986729490690965E-3</v>
      </c>
    </row>
    <row r="25" spans="2:8" x14ac:dyDescent="0.25">
      <c r="B25" t="s">
        <v>5</v>
      </c>
      <c r="D25">
        <v>70</v>
      </c>
      <c r="E25">
        <v>53</v>
      </c>
      <c r="F25">
        <f>((E25-$K$2)/$K$1)*0.005*5/0.1</f>
        <v>0.18174089156522114</v>
      </c>
      <c r="G25" s="1"/>
      <c r="H25" s="1"/>
    </row>
    <row r="26" spans="2:8" x14ac:dyDescent="0.25">
      <c r="B26" t="s">
        <v>5</v>
      </c>
      <c r="D26">
        <v>71</v>
      </c>
      <c r="E26">
        <v>45</v>
      </c>
      <c r="F26">
        <f>((E26-$K$2)/$K$1)*0.005*5/0.1</f>
        <v>0.1795747953039033</v>
      </c>
      <c r="G26" s="1">
        <f>AVERAGE(F26:F27)</f>
        <v>0.17659641294459125</v>
      </c>
      <c r="H26" s="1">
        <f>STDEV(F26:F27)</f>
        <v>4.2120687264718838E-3</v>
      </c>
    </row>
    <row r="27" spans="2:8" x14ac:dyDescent="0.25">
      <c r="B27" t="s">
        <v>5</v>
      </c>
      <c r="D27">
        <v>72</v>
      </c>
      <c r="E27">
        <v>23</v>
      </c>
      <c r="F27">
        <f>((E27-$K$2)/$K$1)*0.005*5/0.1</f>
        <v>0.17361803058527919</v>
      </c>
      <c r="G27" s="1"/>
      <c r="H27" s="1"/>
    </row>
    <row r="28" spans="2:8" x14ac:dyDescent="0.25">
      <c r="B28" t="s">
        <v>5</v>
      </c>
      <c r="D28">
        <v>73</v>
      </c>
      <c r="E28">
        <v>20</v>
      </c>
      <c r="F28">
        <f>((E28-$K$2)/$K$1)*0.005*5/0.0502</f>
        <v>0.34423455077148402</v>
      </c>
      <c r="G28" s="1">
        <f>AVERAGE(F28:F29)</f>
        <v>0.3498979000602882</v>
      </c>
      <c r="H28" s="1">
        <f>STDEV(F28:F29)</f>
        <v>8.0091853726829039E-3</v>
      </c>
    </row>
    <row r="29" spans="2:8" x14ac:dyDescent="0.25">
      <c r="B29" t="s">
        <v>5</v>
      </c>
      <c r="D29">
        <v>74</v>
      </c>
      <c r="E29">
        <v>41</v>
      </c>
      <c r="F29">
        <f>((E29-$K$2)/$K$1)*0.005*5/0.0502</f>
        <v>0.35556124934909239</v>
      </c>
      <c r="G29" s="1"/>
      <c r="H29" s="1"/>
    </row>
    <row r="30" spans="2:8" x14ac:dyDescent="0.25">
      <c r="B30" t="s">
        <v>5</v>
      </c>
      <c r="D30">
        <v>75</v>
      </c>
      <c r="E30">
        <v>36</v>
      </c>
      <c r="F30">
        <f>((E30-$K$2)/$K$1)*0.005*5/0.0507</f>
        <v>0.34938449114382791</v>
      </c>
      <c r="G30" s="1">
        <f>AVERAGE(F30)</f>
        <v>0.34938449114382791</v>
      </c>
      <c r="H30" s="1">
        <f>STDEV(F30:F31)</f>
        <v>0.12305851166669192</v>
      </c>
    </row>
    <row r="31" spans="2:8" x14ac:dyDescent="0.25">
      <c r="B31" t="s">
        <v>5</v>
      </c>
      <c r="D31" t="s">
        <v>6</v>
      </c>
      <c r="E31">
        <v>32</v>
      </c>
      <c r="F31">
        <f>((E31-$K$2)/$K$1)*0.005*5/0.1004</f>
        <v>0.17535347497934442</v>
      </c>
      <c r="G31" s="1">
        <f>AVERAGE(F31)</f>
        <v>0.17535347497934442</v>
      </c>
      <c r="H31" s="1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AsB</vt:lpstr>
      <vt:lpstr>As(III)</vt:lpstr>
      <vt:lpstr>DMA</vt:lpstr>
      <vt:lpstr>MMA</vt:lpstr>
      <vt:lpstr>As(V)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2022-07-27T01:46:29Z</dcterms:created>
  <dcterms:modified xsi:type="dcterms:W3CDTF">2022-08-03T00:57:46Z</dcterms:modified>
</cp:coreProperties>
</file>